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<sst xmlns="http://schemas.openxmlformats.org/spreadsheetml/2006/main" count="64858" uniqueCount="8395">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</sst>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workbookViewId="0">
      <selection activeCell="A5128" sqref="A5128:XFD5136"/>
    </sheetView>
  </sheetViews>
  <sheetFormatPr defaultRowHeight="8.25"/>
  <cols>
    <col min="1" max="1" width="12.28515625" style="7" customWidth="1"/>
    <col min="2" max="2" width="12.85546875" style="7" customWidth="1"/>
    <col min="3" max="3" width="22.28515625" style="7" customWidth="1"/>
    <col min="4" max="5" width="12.85546875" style="7" customWidth="1"/>
    <col min="6" max="6" width="12.7109375" style="7" customWidth="1"/>
    <col min="7" max="7" width="12.85546875" style="7" customWidth="1"/>
    <col min="8" max="8" width="12.7109375" style="7" customWidth="1"/>
    <col min="9" max="9" width="6.5703125" style="7" customWidth="1"/>
    <col min="10" max="10" width="17.1406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20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>
      <c r="A922" s="17" t="s">
        <v>2097</v>
      </c>
      <c r="B922" s="17" t="s">
        <v>198</v>
      </c>
      <c r="C922" s="17" t="s">
        <v>2098</v>
      </c>
      <c r="D922" s="18" t="e">
        <f>VLOOKUP($A922,bcap!$A:$A,1,FALSE)</f>
        <v>#N/A</v>
      </c>
      <c r="E922" s="18" t="str">
        <f>VLOOKUP($A922,loaicbcc!$A:$A,1,FALSE)</f>
        <v>CBCC_701141200001012</v>
      </c>
      <c r="F922" s="18" t="str">
        <f>VLOOKUP($A922,qtct!$A:$A,1,FALSE)</f>
        <v>CBCC_701141200001012</v>
      </c>
      <c r="G922" s="18" t="str">
        <f>VLOOKUP($A922,lương!$A:$A,1,FALSE)</f>
        <v>CBCC_701141200001012</v>
      </c>
      <c r="H922" s="18" t="str">
        <f>VLOOKUP($A922,qhgd!$A:$A,1,FALSE)</f>
        <v>CBCC_701141200001012</v>
      </c>
      <c r="I922" s="18" t="e">
        <f>VLOOKUP($A922,khenthuong!$A:$A,1,FALSE)</f>
        <v>#N/A</v>
      </c>
      <c r="J922" s="18" t="e">
        <f>VLOOKUP($A922,xeploai!$A:$A,1,FALSE)</f>
        <v>#N/A</v>
      </c>
    </row>
    <row r="923" spans="1:15">
      <c r="A923" s="17" t="s">
        <v>2099</v>
      </c>
      <c r="B923" s="17" t="s">
        <v>2100</v>
      </c>
      <c r="C923" s="17" t="s">
        <v>2098</v>
      </c>
      <c r="D923" s="18" t="str">
        <f>VLOOKUP($A923,bcap!$A:$A,1,FALSE)</f>
        <v>CBCC_701141200001020</v>
      </c>
      <c r="E923" s="18" t="str">
        <f>VLOOKUP($A923,loaicbcc!$A:$A,1,FALSE)</f>
        <v>CBCC_701141200001020</v>
      </c>
      <c r="F923" s="18" t="str">
        <f>VLOOKUP($A923,qtct!$A:$A,1,FALSE)</f>
        <v>CBCC_701141200001020</v>
      </c>
      <c r="G923" s="18" t="str">
        <f>VLOOKUP($A923,lương!$A:$A,1,FALSE)</f>
        <v>CBCC_701141200001020</v>
      </c>
      <c r="H923" s="18" t="str">
        <f>VLOOKUP($A923,qhgd!$A:$A,1,FALSE)</f>
        <v>CBCC_701141200001020</v>
      </c>
      <c r="I923" s="18" t="e">
        <f>VLOOKUP($A923,khenthuong!$A:$A,1,FALSE)</f>
        <v>#N/A</v>
      </c>
      <c r="J923" s="18" t="e">
        <f>VLOOKUP($A923,xeploai!$A:$A,1,FALSE)</f>
        <v>#N/A</v>
      </c>
    </row>
    <row r="924" spans="1:15">
      <c r="A924" s="17" t="s">
        <v>2101</v>
      </c>
      <c r="B924" s="17" t="s">
        <v>2102</v>
      </c>
      <c r="C924" s="17" t="s">
        <v>2098</v>
      </c>
      <c r="D924" s="18" t="e">
        <f>VLOOKUP($A924,bcap!$A:$A,1,FALSE)</f>
        <v>#N/A</v>
      </c>
      <c r="E924" s="18" t="str">
        <f>VLOOKUP($A924,loaicbcc!$A:$A,1,FALSE)</f>
        <v>CBCC_701111100112703</v>
      </c>
      <c r="F924" s="18" t="str">
        <f>VLOOKUP($A924,qtct!$A:$A,1,FALSE)</f>
        <v>CBCC_701111100112703</v>
      </c>
      <c r="G924" s="18" t="str">
        <f>VLOOKUP($A924,lương!$A:$A,1,FALSE)</f>
        <v>CBCC_701111100112703</v>
      </c>
      <c r="H924" s="18" t="str">
        <f>VLOOKUP($A924,qhgd!$A:$A,1,FALSE)</f>
        <v>CBCC_701111100112703</v>
      </c>
      <c r="I924" s="18" t="e">
        <f>VLOOKUP($A924,khenthuong!$A:$A,1,FALSE)</f>
        <v>#N/A</v>
      </c>
      <c r="J924" s="18" t="e">
        <f>VLOOKUP($A924,xeploai!$A:$A,1,FALSE)</f>
        <v>#N/A</v>
      </c>
    </row>
    <row r="925" spans="1:15">
      <c r="A925" s="17" t="s">
        <v>2103</v>
      </c>
      <c r="B925" s="17" t="s">
        <v>2104</v>
      </c>
      <c r="C925" s="17" t="s">
        <v>2098</v>
      </c>
      <c r="D925" s="18" t="e">
        <f>VLOOKUP($A925,bcap!$A:$A,1,FALSE)</f>
        <v>#N/A</v>
      </c>
      <c r="E925" s="18" t="str">
        <f>VLOOKUP($A925,loaicbcc!$A:$A,1,FALSE)</f>
        <v>CBCC_701111100118211</v>
      </c>
      <c r="F925" s="18" t="str">
        <f>VLOOKUP($A925,qtct!$A:$A,1,FALSE)</f>
        <v>CBCC_701111100118211</v>
      </c>
      <c r="G925" s="18" t="e">
        <f>VLOOKUP($A925,lương!$A:$A,1,FALSE)</f>
        <v>#N/A</v>
      </c>
      <c r="H925" s="18" t="str">
        <f>VLOOKUP($A925,qhgd!$A:$A,1,FALSE)</f>
        <v>CBCC_701111100118211</v>
      </c>
      <c r="I925" s="18" t="e">
        <f>VLOOKUP($A925,khenthuong!$A:$A,1,FALSE)</f>
        <v>#N/A</v>
      </c>
      <c r="J925" s="18" t="e">
        <f>VLOOKUP($A925,xeploai!$A:$A,1,FALSE)</f>
        <v>#N/A</v>
      </c>
    </row>
    <row r="926" spans="1:15">
      <c r="A926" s="17" t="s">
        <v>2105</v>
      </c>
      <c r="B926" s="17" t="s">
        <v>2106</v>
      </c>
      <c r="C926" s="17" t="s">
        <v>2098</v>
      </c>
      <c r="D926" s="18" t="str">
        <f>VLOOKUP($A926,bcap!$A:$A,1,FALSE)</f>
        <v>CBCC_701120500006208</v>
      </c>
      <c r="E926" s="18" t="str">
        <f>VLOOKUP($A926,loaicbcc!$A:$A,1,FALSE)</f>
        <v>CBCC_701120500006208</v>
      </c>
      <c r="F926" s="18" t="str">
        <f>VLOOKUP($A926,qtct!$A:$A,1,FALSE)</f>
        <v>CBCC_701120500006208</v>
      </c>
      <c r="G926" s="18" t="str">
        <f>VLOOKUP($A926,lương!$A:$A,1,FALSE)</f>
        <v>CBCC_701120500006208</v>
      </c>
      <c r="H926" s="18" t="str">
        <f>VLOOKUP($A926,qhgd!$A:$A,1,FALSE)</f>
        <v>CBCC_701120500006208</v>
      </c>
      <c r="I926" s="18" t="e">
        <f>VLOOKUP($A926,khenthuong!$A:$A,1,FALSE)</f>
        <v>#N/A</v>
      </c>
      <c r="J926" s="18" t="e">
        <f>VLOOKUP($A926,xeploai!$A:$A,1,FALSE)</f>
        <v>#N/A</v>
      </c>
    </row>
    <row r="927" spans="1:15">
      <c r="A927" s="17" t="s">
        <v>2107</v>
      </c>
      <c r="B927" s="17" t="s">
        <v>2108</v>
      </c>
      <c r="C927" s="17" t="s">
        <v>2098</v>
      </c>
      <c r="D927" s="18" t="e">
        <f>VLOOKUP($A927,bcap!$A:$A,1,FALSE)</f>
        <v>#N/A</v>
      </c>
      <c r="E927" s="18" t="str">
        <f>VLOOKUP($A927,loaicbcc!$A:$A,1,FALSE)</f>
        <v>CBCC_701111100076109</v>
      </c>
      <c r="F927" s="18" t="str">
        <f>VLOOKUP($A927,qtct!$A:$A,1,FALSE)</f>
        <v>CBCC_701111100076109</v>
      </c>
      <c r="G927" s="18" t="str">
        <f>VLOOKUP($A927,lương!$A:$A,1,FALSE)</f>
        <v>CBCC_701111100076109</v>
      </c>
      <c r="H927" s="18" t="str">
        <f>VLOOKUP($A927,qhgd!$A:$A,1,FALSE)</f>
        <v>CBCC_701111100076109</v>
      </c>
      <c r="I927" s="18" t="e">
        <f>VLOOKUP($A927,khenthuong!$A:$A,1,FALSE)</f>
        <v>#N/A</v>
      </c>
      <c r="J927" s="18" t="e">
        <f>VLOOKUP($A927,xeploai!$A:$A,1,FALSE)</f>
        <v>#N/A</v>
      </c>
    </row>
    <row r="928" spans="1:15">
      <c r="A928" s="17" t="s">
        <v>2109</v>
      </c>
      <c r="B928" s="17" t="s">
        <v>2110</v>
      </c>
      <c r="C928" s="17" t="s">
        <v>2098</v>
      </c>
      <c r="D928" s="18" t="e">
        <f>VLOOKUP($A928,bcap!$A:$A,1,FALSE)</f>
        <v>#N/A</v>
      </c>
      <c r="E928" s="18" t="str">
        <f>VLOOKUP($A928,loaicbcc!$A:$A,1,FALSE)</f>
        <v>CBCC_701111100086079</v>
      </c>
      <c r="F928" s="18" t="str">
        <f>VLOOKUP($A928,qtct!$A:$A,1,FALSE)</f>
        <v>CBCC_701111100086079</v>
      </c>
      <c r="G928" s="18" t="str">
        <f>VLOOKUP($A928,lương!$A:$A,1,FALSE)</f>
        <v>CBCC_701111100086079</v>
      </c>
      <c r="H928" s="18" t="str">
        <f>VLOOKUP($A928,qhgd!$A:$A,1,FALSE)</f>
        <v>CBCC_701111100086079</v>
      </c>
      <c r="I928" s="18" t="e">
        <f>VLOOKUP($A928,khenthuong!$A:$A,1,FALSE)</f>
        <v>#N/A</v>
      </c>
      <c r="J928" s="18" t="e">
        <f>VLOOKUP($A928,xeploai!$A:$A,1,FALSE)</f>
        <v>#N/A</v>
      </c>
    </row>
    <row r="929" spans="1:15">
      <c r="A929" s="17" t="s">
        <v>2111</v>
      </c>
      <c r="B929" s="17" t="s">
        <v>2112</v>
      </c>
      <c r="C929" s="17" t="s">
        <v>2098</v>
      </c>
      <c r="D929" s="18" t="str">
        <f>VLOOKUP($A929,bcap!$A:$A,1,FALSE)</f>
        <v>CBCC_701111100086086</v>
      </c>
      <c r="E929" s="18" t="str">
        <f>VLOOKUP($A929,loaicbcc!$A:$A,1,FALSE)</f>
        <v>CBCC_701111100086086</v>
      </c>
      <c r="F929" s="18" t="str">
        <f>VLOOKUP($A929,qtct!$A:$A,1,FALSE)</f>
        <v>CBCC_701111100086086</v>
      </c>
      <c r="G929" s="18" t="str">
        <f>VLOOKUP($A929,lương!$A:$A,1,FALSE)</f>
        <v>CBCC_701111100086086</v>
      </c>
      <c r="H929" s="18" t="str">
        <f>VLOOKUP($A929,qhgd!$A:$A,1,FALSE)</f>
        <v>CBCC_701111100086086</v>
      </c>
      <c r="I929" s="18" t="e">
        <f>VLOOKUP($A929,khenthuong!$A:$A,1,FALSE)</f>
        <v>#N/A</v>
      </c>
      <c r="J929" s="18" t="e">
        <f>VLOOKUP($A929,xeploai!$A:$A,1,FALSE)</f>
        <v>#N/A</v>
      </c>
    </row>
    <row r="930" spans="1:15">
      <c r="A930" s="17" t="s">
        <v>2113</v>
      </c>
      <c r="B930" s="17" t="s">
        <v>2114</v>
      </c>
      <c r="C930" s="17" t="s">
        <v>2098</v>
      </c>
      <c r="D930" s="18" t="e">
        <f>VLOOKUP($A930,bcap!$A:$A,1,FALSE)</f>
        <v>#N/A</v>
      </c>
      <c r="E930" s="18" t="str">
        <f>VLOOKUP($A930,loaicbcc!$A:$A,1,FALSE)</f>
        <v>CBCC_701120500007105</v>
      </c>
      <c r="F930" s="18" t="str">
        <f>VLOOKUP($A930,qtct!$A:$A,1,FALSE)</f>
        <v>CBCC_701120500007105</v>
      </c>
      <c r="G930" s="18" t="str">
        <f>VLOOKUP($A930,lương!$A:$A,1,FALSE)</f>
        <v>CBCC_701120500007105</v>
      </c>
      <c r="H930" s="18" t="str">
        <f>VLOOKUP($A930,qhgd!$A:$A,1,FALSE)</f>
        <v>CBCC_701120500007105</v>
      </c>
      <c r="I930" s="18" t="e">
        <f>VLOOKUP($A930,khenthuong!$A:$A,1,FALSE)</f>
        <v>#N/A</v>
      </c>
      <c r="J930" s="18" t="e">
        <f>VLOOKUP($A930,xeploai!$A:$A,1,FALSE)</f>
        <v>#N/A</v>
      </c>
    </row>
    <row r="931" spans="1:15">
      <c r="A931" s="17" t="s">
        <v>2115</v>
      </c>
      <c r="B931" s="17" t="s">
        <v>2116</v>
      </c>
      <c r="C931" s="17" t="s">
        <v>2098</v>
      </c>
      <c r="D931" s="18" t="str">
        <f>VLOOKUP($A931,bcap!$A:$A,1,FALSE)</f>
        <v>CBCC_701111100091864</v>
      </c>
      <c r="E931" s="18" t="str">
        <f>VLOOKUP($A931,loaicbcc!$A:$A,1,FALSE)</f>
        <v>CBCC_701111100091864</v>
      </c>
      <c r="F931" s="18" t="str">
        <f>VLOOKUP($A931,qtct!$A:$A,1,FALSE)</f>
        <v>CBCC_701111100091864</v>
      </c>
      <c r="G931" s="18" t="str">
        <f>VLOOKUP($A931,lương!$A:$A,1,FALSE)</f>
        <v>CBCC_701111100091864</v>
      </c>
      <c r="H931" s="18" t="str">
        <f>VLOOKUP($A931,qhgd!$A:$A,1,FALSE)</f>
        <v>CBCC_701111100091864</v>
      </c>
      <c r="I931" s="18" t="e">
        <f>VLOOKUP($A931,khenthuong!$A:$A,1,FALSE)</f>
        <v>#N/A</v>
      </c>
      <c r="J931" s="18" t="e">
        <f>VLOOKUP($A931,xeploai!$A:$A,1,FALSE)</f>
        <v>#N/A</v>
      </c>
    </row>
    <row r="932" spans="1:15">
      <c r="A932" s="17" t="s">
        <v>2117</v>
      </c>
      <c r="B932" s="17" t="s">
        <v>307</v>
      </c>
      <c r="C932" s="17" t="s">
        <v>2098</v>
      </c>
      <c r="D932" s="18" t="e">
        <f>VLOOKUP($A932,bcap!$A:$A,1,FALSE)</f>
        <v>#N/A</v>
      </c>
      <c r="E932" s="18" t="str">
        <f>VLOOKUP($A932,loaicbcc!$A:$A,1,FALSE)</f>
        <v>CBCC_701141200001014</v>
      </c>
      <c r="F932" s="18" t="str">
        <f>VLOOKUP($A932,qtct!$A:$A,1,FALSE)</f>
        <v>CBCC_701141200001014</v>
      </c>
      <c r="G932" s="18" t="str">
        <f>VLOOKUP($A932,lương!$A:$A,1,FALSE)</f>
        <v>CBCC_701141200001014</v>
      </c>
      <c r="H932" s="18" t="str">
        <f>VLOOKUP($A932,qhgd!$A:$A,1,FALSE)</f>
        <v>CBCC_701141200001014</v>
      </c>
      <c r="I932" s="18" t="e">
        <f>VLOOKUP($A932,khenthuong!$A:$A,1,FALSE)</f>
        <v>#N/A</v>
      </c>
      <c r="J932" s="18" t="e">
        <f>VLOOKUP($A932,xeploai!$A:$A,1,FALSE)</f>
        <v>#N/A</v>
      </c>
    </row>
    <row r="933" spans="1:15">
      <c r="A933" s="17" t="s">
        <v>2118</v>
      </c>
      <c r="B933" s="17" t="s">
        <v>2119</v>
      </c>
      <c r="C933" s="17" t="s">
        <v>2098</v>
      </c>
      <c r="D933" s="18" t="e">
        <f>VLOOKUP($A933,bcap!$A:$A,1,FALSE)</f>
        <v>#N/A</v>
      </c>
      <c r="E933" s="18" t="str">
        <f>VLOOKUP($A933,loaicbcc!$A:$A,1,FALSE)</f>
        <v>CBCC_701141200001013</v>
      </c>
      <c r="F933" s="18" t="str">
        <f>VLOOKUP($A933,qtct!$A:$A,1,FALSE)</f>
        <v>CBCC_701141200001013</v>
      </c>
      <c r="G933" s="18" t="str">
        <f>VLOOKUP($A933,lương!$A:$A,1,FALSE)</f>
        <v>CBCC_701141200001013</v>
      </c>
      <c r="H933" s="18" t="e">
        <f>VLOOKUP($A933,qhgd!$A:$A,1,FALSE)</f>
        <v>#N/A</v>
      </c>
      <c r="I933" s="18" t="e">
        <f>VLOOKUP($A933,khenthuong!$A:$A,1,FALSE)</f>
        <v>#N/A</v>
      </c>
      <c r="J933" s="18" t="e">
        <f>VLOOKUP($A933,xeploai!$A:$A,1,FALSE)</f>
        <v>#N/A</v>
      </c>
    </row>
    <row r="934" spans="1:15">
      <c r="A934" s="17" t="s">
        <v>2120</v>
      </c>
      <c r="B934" s="17" t="s">
        <v>2121</v>
      </c>
      <c r="C934" s="17" t="s">
        <v>2098</v>
      </c>
      <c r="D934" s="18" t="str">
        <f>VLOOKUP($A934,bcap!$A:$A,1,FALSE)</f>
        <v>CBCC_701141200001007</v>
      </c>
      <c r="E934" s="18" t="str">
        <f>VLOOKUP($A934,loaicbcc!$A:$A,1,FALSE)</f>
        <v>CBCC_701141200001007</v>
      </c>
      <c r="F934" s="18" t="str">
        <f>VLOOKUP($A934,qtct!$A:$A,1,FALSE)</f>
        <v>CBCC_701141200001007</v>
      </c>
      <c r="G934" s="18" t="str">
        <f>VLOOKUP($A934,lương!$A:$A,1,FALSE)</f>
        <v>CBCC_701141200001007</v>
      </c>
      <c r="H934" s="18" t="str">
        <f>VLOOKUP($A934,qhgd!$A:$A,1,FALSE)</f>
        <v>CBCC_701141200001007</v>
      </c>
      <c r="I934" s="18" t="e">
        <f>VLOOKUP($A934,khenthuong!$A:$A,1,FALSE)</f>
        <v>#N/A</v>
      </c>
      <c r="J934" s="18" t="e">
        <f>VLOOKUP($A934,xeploai!$A:$A,1,FALSE)</f>
        <v>#N/A</v>
      </c>
    </row>
    <row r="935" spans="1:15">
      <c r="A935" s="17" t="s">
        <v>2122</v>
      </c>
      <c r="B935" s="17" t="s">
        <v>2123</v>
      </c>
      <c r="C935" s="17" t="s">
        <v>2098</v>
      </c>
      <c r="D935" s="18" t="e">
        <f>VLOOKUP($A935,bcap!$A:$A,1,FALSE)</f>
        <v>#N/A</v>
      </c>
      <c r="E935" s="18" t="str">
        <f>VLOOKUP($A935,loaicbcc!$A:$A,1,FALSE)</f>
        <v>CBCC_701111100023369</v>
      </c>
      <c r="F935" s="18" t="str">
        <f>VLOOKUP($A935,qtct!$A:$A,1,FALSE)</f>
        <v>CBCC_701111100023369</v>
      </c>
      <c r="G935" s="18" t="str">
        <f>VLOOKUP($A935,lương!$A:$A,1,FALSE)</f>
        <v>CBCC_701111100023369</v>
      </c>
      <c r="H935" s="18" t="str">
        <f>VLOOKUP($A935,qhgd!$A:$A,1,FALSE)</f>
        <v>CBCC_701111100023369</v>
      </c>
      <c r="I935" s="18" t="e">
        <f>VLOOKUP($A935,khenthuong!$A:$A,1,FALSE)</f>
        <v>#N/A</v>
      </c>
      <c r="J935" s="18" t="e">
        <f>VLOOKUP($A935,xeploai!$A:$A,1,FALSE)</f>
        <v>#N/A</v>
      </c>
    </row>
    <row r="936" spans="1:15">
      <c r="A936" s="17" t="s">
        <v>2124</v>
      </c>
      <c r="B936" s="17" t="s">
        <v>302</v>
      </c>
      <c r="C936" s="17" t="s">
        <v>2098</v>
      </c>
      <c r="D936" s="18" t="e">
        <f>VLOOKUP($A936,bcap!$A:$A,1,FALSE)</f>
        <v>#N/A</v>
      </c>
      <c r="E936" s="18" t="str">
        <f>VLOOKUP($A936,loaicbcc!$A:$A,1,FALSE)</f>
        <v>CBCC_701111100086080</v>
      </c>
      <c r="F936" s="18" t="str">
        <f>VLOOKUP($A936,qtct!$A:$A,1,FALSE)</f>
        <v>CBCC_701111100086080</v>
      </c>
      <c r="G936" s="18" t="str">
        <f>VLOOKUP($A936,lương!$A:$A,1,FALSE)</f>
        <v>CBCC_701111100086080</v>
      </c>
      <c r="H936" s="18" t="str">
        <f>VLOOKUP($A936,qhgd!$A:$A,1,FALSE)</f>
        <v>CBCC_701111100086080</v>
      </c>
      <c r="I936" s="18" t="e">
        <f>VLOOKUP($A936,khenthuong!$A:$A,1,FALSE)</f>
        <v>#N/A</v>
      </c>
      <c r="J936" s="18" t="e">
        <f>VLOOKUP($A936,xeploai!$A:$A,1,FALSE)</f>
        <v>#N/A</v>
      </c>
    </row>
    <row r="937" spans="1:15">
      <c r="A937" s="17" t="s">
        <v>2125</v>
      </c>
      <c r="B937" s="17" t="s">
        <v>2126</v>
      </c>
      <c r="C937" s="17" t="s">
        <v>2098</v>
      </c>
      <c r="D937" s="18" t="e">
        <f>VLOOKUP($A937,bcap!$A:$A,1,FALSE)</f>
        <v>#N/A</v>
      </c>
      <c r="E937" s="18" t="str">
        <f>VLOOKUP($A937,loaicbcc!$A:$A,1,FALSE)</f>
        <v>CBCC_701111100086083</v>
      </c>
      <c r="F937" s="18" t="str">
        <f>VLOOKUP($A937,qtct!$A:$A,1,FALSE)</f>
        <v>CBCC_701111100086083</v>
      </c>
      <c r="G937" s="18" t="str">
        <f>VLOOKUP($A937,lương!$A:$A,1,FALSE)</f>
        <v>CBCC_701111100086083</v>
      </c>
      <c r="H937" s="18" t="str">
        <f>VLOOKUP($A937,qhgd!$A:$A,1,FALSE)</f>
        <v>CBCC_701111100086083</v>
      </c>
      <c r="I937" s="18" t="e">
        <f>VLOOKUP($A937,khenthuong!$A:$A,1,FALSE)</f>
        <v>#N/A</v>
      </c>
      <c r="J937" s="18" t="e">
        <f>VLOOKUP($A937,xeploai!$A:$A,1,FALSE)</f>
        <v>#N/A</v>
      </c>
    </row>
    <row r="938" spans="1:15">
      <c r="A938" s="17" t="s">
        <v>2127</v>
      </c>
      <c r="B938" s="17" t="s">
        <v>2128</v>
      </c>
      <c r="C938" s="17" t="s">
        <v>2098</v>
      </c>
      <c r="D938" s="18" t="e">
        <f>VLOOKUP($A938,bcap!$A:$A,1,FALSE)</f>
        <v>#N/A</v>
      </c>
      <c r="E938" s="18" t="str">
        <f>VLOOKUP($A938,loaicbcc!$A:$A,1,FALSE)</f>
        <v>CBCC_701111100023366</v>
      </c>
      <c r="F938" s="18" t="str">
        <f>VLOOKUP($A938,qtct!$A:$A,1,FALSE)</f>
        <v>CBCC_701111100023366</v>
      </c>
      <c r="G938" s="18" t="str">
        <f>VLOOKUP($A938,lương!$A:$A,1,FALSE)</f>
        <v>CBCC_701111100023366</v>
      </c>
      <c r="H938" s="18" t="str">
        <f>VLOOKUP($A938,qhgd!$A:$A,1,FALSE)</f>
        <v>CBCC_701111100023366</v>
      </c>
      <c r="I938" s="18" t="e">
        <f>VLOOKUP($A938,khenthuong!$A:$A,1,FALSE)</f>
        <v>#N/A</v>
      </c>
      <c r="J938" s="18" t="e">
        <f>VLOOKUP($A938,xeploai!$A:$A,1,FALSE)</f>
        <v>#N/A</v>
      </c>
    </row>
    <row r="939" spans="1:15">
      <c r="A939" s="17" t="s">
        <v>2129</v>
      </c>
      <c r="B939" s="17" t="s">
        <v>2130</v>
      </c>
      <c r="C939" s="17" t="s">
        <v>2098</v>
      </c>
      <c r="D939" s="18" t="e">
        <f>VLOOKUP($A939,bcap!$A:$A,1,FALSE)</f>
        <v>#N/A</v>
      </c>
      <c r="E939" s="18" t="str">
        <f>VLOOKUP($A939,loaicbcc!$A:$A,1,FALSE)</f>
        <v>CBCC_701120500006802</v>
      </c>
      <c r="F939" s="18" t="str">
        <f>VLOOKUP($A939,qtct!$A:$A,1,FALSE)</f>
        <v>CBCC_701120500006802</v>
      </c>
      <c r="G939" s="18" t="str">
        <f>VLOOKUP($A939,lương!$A:$A,1,FALSE)</f>
        <v>CBCC_701120500006802</v>
      </c>
      <c r="H939" s="18" t="str">
        <f>VLOOKUP($A939,qhgd!$A:$A,1,FALSE)</f>
        <v>CBCC_701120500006802</v>
      </c>
      <c r="I939" s="18" t="e">
        <f>VLOOKUP($A939,khenthuong!$A:$A,1,FALSE)</f>
        <v>#N/A</v>
      </c>
      <c r="J939" s="18" t="e">
        <f>VLOOKUP($A939,xeploai!$A:$A,1,FALSE)</f>
        <v>#N/A</v>
      </c>
    </row>
    <row r="940" spans="1:15">
      <c r="A940" s="17" t="s">
        <v>2131</v>
      </c>
      <c r="B940" s="17" t="s">
        <v>2132</v>
      </c>
      <c r="C940" s="17" t="s">
        <v>2098</v>
      </c>
      <c r="D940" s="18" t="e">
        <f>VLOOKUP($A940,bcap!$A:$A,1,FALSE)</f>
        <v>#N/A</v>
      </c>
      <c r="E940" s="18" t="str">
        <f>VLOOKUP($A940,loaicbcc!$A:$A,1,FALSE)</f>
        <v>CBCC_701111100086078</v>
      </c>
      <c r="F940" s="18" t="str">
        <f>VLOOKUP($A940,qtct!$A:$A,1,FALSE)</f>
        <v>CBCC_701111100086078</v>
      </c>
      <c r="G940" s="18" t="str">
        <f>VLOOKUP($A940,lương!$A:$A,1,FALSE)</f>
        <v>CBCC_701111100086078</v>
      </c>
      <c r="H940" s="18" t="str">
        <f>VLOOKUP($A940,qhgd!$A:$A,1,FALSE)</f>
        <v>CBCC_701111100086078</v>
      </c>
      <c r="I940" s="18" t="e">
        <f>VLOOKUP($A940,khenthuong!$A:$A,1,FALSE)</f>
        <v>#N/A</v>
      </c>
      <c r="J940" s="18" t="e">
        <f>VLOOKUP($A940,xeploai!$A:$A,1,FALSE)</f>
        <v>#N/A</v>
      </c>
    </row>
    <row r="941" spans="1:15">
      <c r="A941" s="17" t="s">
        <v>2133</v>
      </c>
      <c r="B941" s="17" t="s">
        <v>2134</v>
      </c>
      <c r="C941" s="17" t="s">
        <v>2098</v>
      </c>
      <c r="D941" s="18" t="str">
        <f>VLOOKUP($A941,bcap!$A:$A,1,FALSE)</f>
        <v>CBCC_701141200001028</v>
      </c>
      <c r="E941" s="18" t="str">
        <f>VLOOKUP($A941,loaicbcc!$A:$A,1,FALSE)</f>
        <v>CBCC_701141200001028</v>
      </c>
      <c r="F941" s="18" t="str">
        <f>VLOOKUP($A941,qtct!$A:$A,1,FALSE)</f>
        <v>CBCC_701141200001028</v>
      </c>
      <c r="G941" s="18" t="str">
        <f>VLOOKUP($A941,lương!$A:$A,1,FALSE)</f>
        <v>CBCC_701141200001028</v>
      </c>
      <c r="H941" s="18" t="str">
        <f>VLOOKUP($A941,qhgd!$A:$A,1,FALSE)</f>
        <v>CBCC_701141200001028</v>
      </c>
      <c r="I941" s="18" t="e">
        <f>VLOOKUP($A941,khenthuong!$A:$A,1,FALSE)</f>
        <v>#N/A</v>
      </c>
      <c r="J941" s="18" t="e">
        <f>VLOOKUP($A941,xeploai!$A:$A,1,FALSE)</f>
        <v>#N/A</v>
      </c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7.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ẫu giáo Hoa Đào - Huyện Bình Chánh"/>
      </filters>
    </filterColumn>
  </autoFilter>
  <mergeCells count="3">
    <mergeCell ref="A1:B1"/>
    <mergeCell ref="A2:B2"/>
    <mergeCell ref="A4:J4"/>
  </mergeCells>
  <pageMargins left="0.18" right="0.1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133</v>
      </c>
      <c r="I2" s="1">
        <f>H1/H2%</f>
        <v>12941.353383458645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2016-03-25T08:40:06Z</cp:lastPrinted>
  <dcterms:created xsi:type="dcterms:W3CDTF">2016-01-06T05:56:20Z</dcterms:created>
  <dcterms:modified xsi:type="dcterms:W3CDTF">2016-03-25T08:47:52Z</dcterms:modified>
</cp:coreProperties>
</file>